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zr2\Администрация Заполярного района\Отдел развития экономики\ЭКОНОМИКА\ПРОГРАММЫ     2\04. МП Тепловые сети\2021\июнь 2021\"/>
    </mc:Choice>
  </mc:AlternateContent>
  <bookViews>
    <workbookView xWindow="0" yWindow="120" windowWidth="28800" windowHeight="12225"/>
  </bookViews>
  <sheets>
    <sheet name="Приложение 1" sheetId="2" r:id="rId1"/>
    <sheet name="Приложение 2-ТЭО" sheetId="1" r:id="rId2"/>
  </sheets>
  <definedNames>
    <definedName name="_xlnm._FilterDatabase" localSheetId="1" hidden="1">'Приложение 2-ТЭО'!$A$5:$X$10</definedName>
    <definedName name="_xlnm.Print_Titles" localSheetId="1">'Приложение 2-ТЭО'!$5:$9</definedName>
    <definedName name="_xlnm.Print_Area" localSheetId="1">'Приложение 2-ТЭО'!$A$1:$BL$14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 l="1"/>
  <c r="G10" i="1"/>
  <c r="H10" i="1"/>
  <c r="I10" i="1"/>
  <c r="J10" i="1"/>
  <c r="K10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AK10" i="1"/>
  <c r="AL10" i="1"/>
  <c r="AM10" i="1"/>
  <c r="AN10" i="1"/>
  <c r="AO10" i="1"/>
  <c r="AP10" i="1"/>
  <c r="AQ10" i="1"/>
  <c r="AR10" i="1"/>
  <c r="AS10" i="1"/>
  <c r="AT10" i="1"/>
  <c r="AU10" i="1"/>
  <c r="AV10" i="1"/>
  <c r="AW10" i="1"/>
  <c r="AX10" i="1"/>
  <c r="AY10" i="1"/>
  <c r="AZ10" i="1"/>
  <c r="BA10" i="1"/>
  <c r="BB10" i="1"/>
  <c r="BC10" i="1"/>
  <c r="BD10" i="1"/>
  <c r="BE10" i="1"/>
  <c r="BF10" i="1"/>
  <c r="BG10" i="1"/>
  <c r="BH10" i="1"/>
  <c r="BI10" i="1"/>
  <c r="BJ10" i="1"/>
  <c r="BK10" i="1"/>
  <c r="BL10" i="1"/>
  <c r="E10" i="1"/>
  <c r="R13" i="1" l="1"/>
  <c r="R12" i="1"/>
  <c r="BH14" i="1" l="1"/>
  <c r="BH13" i="1"/>
  <c r="BH12" i="1"/>
  <c r="BC14" i="1"/>
  <c r="BC13" i="1"/>
  <c r="BC12" i="1"/>
  <c r="AX14" i="1"/>
  <c r="AX13" i="1"/>
  <c r="AX12" i="1"/>
  <c r="AS14" i="1"/>
  <c r="AS13" i="1"/>
  <c r="AS12" i="1"/>
  <c r="AN14" i="1"/>
  <c r="AN13" i="1"/>
  <c r="AN12" i="1"/>
  <c r="AI14" i="1"/>
  <c r="AI13" i="1"/>
  <c r="AI12" i="1"/>
  <c r="AD14" i="1"/>
  <c r="AD13" i="1"/>
  <c r="AD12" i="1"/>
  <c r="Y14" i="1"/>
  <c r="Y13" i="1"/>
  <c r="Y12" i="1"/>
  <c r="T14" i="1"/>
  <c r="T13" i="1"/>
  <c r="T12" i="1"/>
  <c r="G13" i="1"/>
  <c r="G14" i="1"/>
  <c r="I13" i="1"/>
  <c r="I14" i="1"/>
  <c r="I12" i="1"/>
  <c r="G12" i="1"/>
  <c r="F12" i="1"/>
  <c r="G11" i="1" l="1"/>
  <c r="O14" i="1"/>
  <c r="O13" i="1"/>
  <c r="O12" i="1"/>
  <c r="O11" i="1" s="1"/>
  <c r="M11" i="1" l="1"/>
  <c r="I11" i="1" l="1"/>
  <c r="K11" i="1"/>
  <c r="L11" i="1"/>
  <c r="N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AK11" i="1"/>
  <c r="AL11" i="1"/>
  <c r="AM11" i="1"/>
  <c r="AN11" i="1"/>
  <c r="AO11" i="1"/>
  <c r="AP11" i="1"/>
  <c r="AQ11" i="1"/>
  <c r="AR11" i="1"/>
  <c r="AS11" i="1"/>
  <c r="AT11" i="1"/>
  <c r="AU11" i="1"/>
  <c r="AV11" i="1"/>
  <c r="AW11" i="1"/>
  <c r="AX11" i="1"/>
  <c r="AY11" i="1"/>
  <c r="AZ11" i="1"/>
  <c r="BA11" i="1"/>
  <c r="BB11" i="1"/>
  <c r="BC11" i="1"/>
  <c r="BD11" i="1"/>
  <c r="BE11" i="1"/>
  <c r="BF11" i="1"/>
  <c r="BG11" i="1"/>
  <c r="BH11" i="1"/>
  <c r="BI11" i="1"/>
  <c r="BJ11" i="1"/>
  <c r="BK11" i="1"/>
  <c r="BL11" i="1"/>
  <c r="F14" i="1"/>
  <c r="H14" i="1"/>
  <c r="J14" i="1"/>
  <c r="E14" i="1" s="1"/>
  <c r="F13" i="1" l="1"/>
  <c r="H13" i="1"/>
  <c r="J13" i="1" l="1"/>
  <c r="E13" i="1" s="1"/>
  <c r="J12" i="1" l="1"/>
  <c r="F11" i="1"/>
  <c r="J11" i="1" l="1"/>
  <c r="E12" i="1"/>
  <c r="E11" i="1" s="1"/>
  <c r="H12" i="1" l="1"/>
  <c r="H11" i="1" s="1"/>
</calcChain>
</file>

<file path=xl/sharedStrings.xml><?xml version="1.0" encoding="utf-8"?>
<sst xmlns="http://schemas.openxmlformats.org/spreadsheetml/2006/main" count="127" uniqueCount="46">
  <si>
    <t>Перечень мероприятий муниципальной программы "Обеспечение населения централизованным теплоснабжением в МО "Муниципальный район "Заполярный район" на 2020-2030 годы"</t>
  </si>
  <si>
    <t>№</t>
  </si>
  <si>
    <t>Наименование 
мероприятия</t>
  </si>
  <si>
    <t>Заказчик</t>
  </si>
  <si>
    <t>Исполнитель</t>
  </si>
  <si>
    <t>Всего на 2020-2030 годы (тыс. руб.)</t>
  </si>
  <si>
    <t>в том числе (тыс. руб.)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</si>
  <si>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</si>
  <si>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</si>
  <si>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</si>
  <si>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</si>
  <si>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</si>
  <si>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</si>
  <si>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</si>
  <si>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</si>
  <si>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</si>
  <si>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</si>
  <si>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</si>
  <si>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Всего</t>
  </si>
  <si>
    <t>в том числе</t>
  </si>
  <si>
    <t>федеральный бюджет</t>
  </si>
  <si>
    <t>окружной бюджет</t>
  </si>
  <si>
    <t>районный бюджет</t>
  </si>
  <si>
    <t>внебюдж источники</t>
  </si>
  <si>
    <t>1</t>
  </si>
  <si>
    <t>Администрация Заполярного района</t>
  </si>
  <si>
    <t>МКУ ЗР "Северное"</t>
  </si>
  <si>
    <t>Разработка проектной документации на строительство модульной котельной и сети теплоснабжения в п. Каратайка</t>
  </si>
  <si>
    <t>Задачи, направленные на достижение цели</t>
  </si>
  <si>
    <t>Наименование индикатора (показателя)</t>
  </si>
  <si>
    <t>Единица измерения</t>
  </si>
  <si>
    <t>Базовое значение индикатора в год, предшествующий началу реализации муниципальной программы</t>
  </si>
  <si>
    <t>Планируемое значение индикатора (показателя) по годам реализации муниципальной программы</t>
  </si>
  <si>
    <t>проект</t>
  </si>
  <si>
    <t>Перечень целевых показателей муниципальной программы "Обеспечение населения централизованным теплоснабжением в МО "Муниципальный район "Заполярный район" на 2020-2030 годы"</t>
  </si>
  <si>
    <t>Приложение 1 к муниципальной программе "Обеспечение населения централизованным теплоснабжением в МО "Муниципальный район "Заполярный район" на 2020-2030 годы"</t>
  </si>
  <si>
    <t>Приложение 2 к  муниципальной программе «Обеспечение населения централизованным теплоснабжением в МО "Муниципальный район "Заполярный район" на 2020-2030 годы»</t>
  </si>
  <si>
    <t xml:space="preserve">Раздел 1. Разработка проектной документации по реконструкции, строительству и модернизации объектов теплоснабжения
</t>
  </si>
  <si>
    <t>Разработка проектной документации на строительство, модернизацию и реконструкции теплоисточников и тепловых сетей</t>
  </si>
  <si>
    <t xml:space="preserve"> количество разработанной проектной документации в текущем году
</t>
  </si>
  <si>
    <t>1.1</t>
  </si>
  <si>
    <t>1.2</t>
  </si>
  <si>
    <t>1.3</t>
  </si>
  <si>
    <t>ИТОГО</t>
  </si>
  <si>
    <t>Разработка проектной документации на модернизацию центральной котельной в п. Харута</t>
  </si>
  <si>
    <t>Разработка проектной документации на строительство центральной котельной и тепловых сетей в с. Коткино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</si>
</sst>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_-* #,##0.0_р_._-;\-* #,##0.0_р_._-;_-* &quot;-&quot;?_р_._-;_-@_-"/>
    <numFmt numFmtId="166" formatCode="0_ ;\-0\ "/>
    <numFmt numFmtId="167" formatCode="#,##0.0"/>
    <numFmt numFmtId="168" formatCode="_-* #,##0.0_р_._-;\-* #,##0.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1" fillId="0" borderId="0"/>
    <xf numFmtId="164" fontId="1" fillId="0" borderId="0" applyFont="0" applyFill="0" applyBorder="0" applyAlignment="0" applyProtection="0"/>
  </cellStyleXfs>
  <cellXfs count="47">
    <xf numFmtId="0" fontId="0" fillId="0" borderId="0" xfId="0"/>
    <xf numFmtId="0" fontId="3" fillId="0" borderId="0" xfId="1" applyFont="1" applyFill="1" applyBorder="1" applyAlignment="1">
      <alignment vertical="center"/>
    </xf>
    <xf numFmtId="49" fontId="3" fillId="0" borderId="0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0" xfId="2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vertical="center"/>
    </xf>
    <xf numFmtId="0" fontId="6" fillId="0" borderId="0" xfId="2" applyFont="1" applyFill="1" applyBorder="1" applyAlignment="1">
      <alignment horizontal="center" vertical="center" wrapText="1"/>
    </xf>
    <xf numFmtId="0" fontId="4" fillId="0" borderId="0" xfId="2" applyFill="1"/>
    <xf numFmtId="0" fontId="3" fillId="0" borderId="0" xfId="0" applyFont="1" applyFill="1" applyAlignment="1">
      <alignment vertical="center"/>
    </xf>
    <xf numFmtId="0" fontId="7" fillId="0" borderId="0" xfId="2" applyFont="1" applyFill="1" applyBorder="1" applyAlignment="1">
      <alignment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9" fillId="0" borderId="1" xfId="1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0" fontId="9" fillId="0" borderId="1" xfId="1" applyFont="1" applyFill="1" applyBorder="1" applyAlignment="1">
      <alignment vertical="center" wrapText="1"/>
    </xf>
    <xf numFmtId="165" fontId="9" fillId="0" borderId="1" xfId="1" applyNumberFormat="1" applyFont="1" applyFill="1" applyBorder="1" applyAlignment="1">
      <alignment vertical="center" wrapText="1"/>
    </xf>
    <xf numFmtId="167" fontId="9" fillId="0" borderId="1" xfId="1" applyNumberFormat="1" applyFont="1" applyFill="1" applyBorder="1" applyAlignment="1">
      <alignment vertical="center"/>
    </xf>
    <xf numFmtId="165" fontId="11" fillId="0" borderId="1" xfId="1" applyNumberFormat="1" applyFont="1" applyFill="1" applyBorder="1" applyAlignment="1">
      <alignment vertical="center" wrapText="1"/>
    </xf>
    <xf numFmtId="0" fontId="9" fillId="0" borderId="0" xfId="1" applyFont="1" applyFill="1" applyBorder="1" applyAlignment="1">
      <alignment vertical="center"/>
    </xf>
    <xf numFmtId="164" fontId="9" fillId="0" borderId="1" xfId="4" applyFont="1" applyFill="1" applyBorder="1" applyAlignment="1">
      <alignment vertical="center"/>
    </xf>
    <xf numFmtId="49" fontId="11" fillId="0" borderId="1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164" fontId="9" fillId="0" borderId="1" xfId="1" applyNumberFormat="1" applyFont="1" applyFill="1" applyBorder="1" applyAlignment="1">
      <alignment vertical="center"/>
    </xf>
    <xf numFmtId="165" fontId="9" fillId="0" borderId="1" xfId="1" applyNumberFormat="1" applyFont="1" applyFill="1" applyBorder="1" applyAlignment="1">
      <alignment vertical="center"/>
    </xf>
    <xf numFmtId="168" fontId="9" fillId="0" borderId="1" xfId="1" applyNumberFormat="1" applyFont="1" applyFill="1" applyBorder="1" applyAlignment="1">
      <alignment vertical="center"/>
    </xf>
    <xf numFmtId="165" fontId="7" fillId="0" borderId="1" xfId="2" applyNumberFormat="1" applyFont="1" applyFill="1" applyBorder="1" applyAlignment="1">
      <alignment horizontal="center" vertical="center" wrapText="1"/>
    </xf>
    <xf numFmtId="165" fontId="8" fillId="0" borderId="1" xfId="2" applyNumberFormat="1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wrapText="1"/>
    </xf>
    <xf numFmtId="0" fontId="6" fillId="0" borderId="0" xfId="2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vertical="center" wrapText="1"/>
    </xf>
    <xf numFmtId="166" fontId="5" fillId="0" borderId="1" xfId="1" applyNumberFormat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top" wrapText="1"/>
    </xf>
    <xf numFmtId="0" fontId="11" fillId="0" borderId="1" xfId="1" applyFont="1" applyFill="1" applyBorder="1" applyAlignment="1">
      <alignment vertical="center" wrapText="1"/>
    </xf>
  </cellXfs>
  <cellStyles count="5">
    <cellStyle name="Обычный" xfId="0" builtinId="0"/>
    <cellStyle name="Обычный 2" xfId="1"/>
    <cellStyle name="Обычный 2 2" xfId="2"/>
    <cellStyle name="Обычный 2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"/>
  <sheetViews>
    <sheetView tabSelected="1" view="pageBreakPreview" zoomScale="60" zoomScaleNormal="100" workbookViewId="0">
      <selection activeCell="A5" sqref="A5"/>
    </sheetView>
  </sheetViews>
  <sheetFormatPr defaultRowHeight="15" x14ac:dyDescent="0.25"/>
  <cols>
    <col min="1" max="1" width="30.140625" style="10" customWidth="1"/>
    <col min="2" max="2" width="27.140625" style="10" customWidth="1"/>
    <col min="3" max="3" width="13.28515625" style="10" customWidth="1"/>
    <col min="4" max="4" width="21.85546875" style="10" customWidth="1"/>
    <col min="5" max="9" width="9.140625" style="10"/>
    <col min="10" max="10" width="9.42578125" style="10" customWidth="1"/>
    <col min="11" max="16384" width="9.140625" style="10"/>
  </cols>
  <sheetData>
    <row r="1" spans="1:15" ht="76.5" customHeight="1" x14ac:dyDescent="0.25">
      <c r="A1" s="9"/>
      <c r="B1" s="9"/>
      <c r="C1" s="9"/>
      <c r="D1" s="9"/>
      <c r="E1" s="12"/>
      <c r="F1" s="12"/>
      <c r="G1" s="12"/>
      <c r="H1" s="12"/>
      <c r="I1" s="12"/>
      <c r="J1" s="12"/>
      <c r="K1" s="36" t="s">
        <v>35</v>
      </c>
      <c r="L1" s="36"/>
      <c r="M1" s="36"/>
      <c r="N1" s="36"/>
      <c r="O1" s="36"/>
    </row>
    <row r="2" spans="1:15" ht="60" customHeight="1" x14ac:dyDescent="0.25">
      <c r="A2" s="37" t="s">
        <v>34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</row>
    <row r="3" spans="1:15" ht="36.75" customHeight="1" x14ac:dyDescent="0.25">
      <c r="A3" s="35" t="s">
        <v>28</v>
      </c>
      <c r="B3" s="35" t="s">
        <v>29</v>
      </c>
      <c r="C3" s="35" t="s">
        <v>30</v>
      </c>
      <c r="D3" s="35" t="s">
        <v>31</v>
      </c>
      <c r="E3" s="35" t="s">
        <v>32</v>
      </c>
      <c r="F3" s="35"/>
      <c r="G3" s="35"/>
      <c r="H3" s="35"/>
      <c r="I3" s="35"/>
      <c r="J3" s="35"/>
      <c r="K3" s="35"/>
      <c r="L3" s="35"/>
      <c r="M3" s="35"/>
      <c r="N3" s="35"/>
      <c r="O3" s="35"/>
    </row>
    <row r="4" spans="1:15" ht="53.25" customHeight="1" x14ac:dyDescent="0.25">
      <c r="A4" s="35"/>
      <c r="B4" s="35"/>
      <c r="C4" s="35"/>
      <c r="D4" s="35"/>
      <c r="E4" s="13" t="s">
        <v>7</v>
      </c>
      <c r="F4" s="13" t="s">
        <v>8</v>
      </c>
      <c r="G4" s="13" t="s">
        <v>9</v>
      </c>
      <c r="H4" s="13" t="s">
        <v>10</v>
      </c>
      <c r="I4" s="13" t="s">
        <v>11</v>
      </c>
      <c r="J4" s="13" t="s">
        <v>12</v>
      </c>
      <c r="K4" s="13" t="s">
        <v>13</v>
      </c>
      <c r="L4" s="13" t="s">
        <v>14</v>
      </c>
      <c r="M4" s="13" t="s">
        <v>15</v>
      </c>
      <c r="N4" s="13" t="s">
        <v>16</v>
      </c>
      <c r="O4" s="13" t="s">
        <v>17</v>
      </c>
    </row>
    <row r="5" spans="1:15" ht="74.25" customHeight="1" x14ac:dyDescent="0.25">
      <c r="A5" s="14" t="s">
        <v>38</v>
      </c>
      <c r="B5" s="15" t="s">
        <v>39</v>
      </c>
      <c r="C5" s="14" t="s">
        <v>33</v>
      </c>
      <c r="D5" s="14">
        <v>2</v>
      </c>
      <c r="E5" s="14">
        <v>1</v>
      </c>
      <c r="F5" s="14">
        <v>2</v>
      </c>
      <c r="G5" s="33">
        <v>0</v>
      </c>
      <c r="H5" s="33">
        <v>0</v>
      </c>
      <c r="I5" s="34">
        <v>0</v>
      </c>
      <c r="J5" s="34">
        <v>0</v>
      </c>
      <c r="K5" s="34">
        <v>0</v>
      </c>
      <c r="L5" s="34">
        <v>0</v>
      </c>
      <c r="M5" s="34">
        <v>0</v>
      </c>
      <c r="N5" s="34">
        <v>0</v>
      </c>
      <c r="O5" s="34">
        <v>0</v>
      </c>
    </row>
  </sheetData>
  <mergeCells count="7">
    <mergeCell ref="E3:O3"/>
    <mergeCell ref="K1:O1"/>
    <mergeCell ref="A2:O2"/>
    <mergeCell ref="A3:A4"/>
    <mergeCell ref="B3:B4"/>
    <mergeCell ref="C3:C4"/>
    <mergeCell ref="D3:D4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O14"/>
  <sheetViews>
    <sheetView view="pageBreakPreview" zoomScale="85" zoomScaleNormal="70" zoomScaleSheetLayoutView="85" workbookViewId="0">
      <pane xSplit="2" topLeftCell="C1" activePane="topRight" state="frozen"/>
      <selection pane="topRight" activeCell="B11" sqref="B11:D11"/>
    </sheetView>
  </sheetViews>
  <sheetFormatPr defaultRowHeight="15.75" outlineLevelCol="1" x14ac:dyDescent="0.25"/>
  <cols>
    <col min="1" max="1" width="6.5703125" style="2" customWidth="1"/>
    <col min="2" max="2" width="37.5703125" style="1" customWidth="1"/>
    <col min="3" max="3" width="20.42578125" style="1" customWidth="1"/>
    <col min="4" max="4" width="16.42578125" style="7" customWidth="1"/>
    <col min="5" max="5" width="16.140625" style="4" customWidth="1" collapsed="1"/>
    <col min="6" max="6" width="15" style="1" hidden="1" customWidth="1" outlineLevel="1"/>
    <col min="7" max="7" width="15.42578125" style="1" customWidth="1"/>
    <col min="8" max="8" width="17.28515625" style="1" customWidth="1"/>
    <col min="9" max="9" width="13.28515625" style="1" customWidth="1"/>
    <col min="10" max="10" width="16.85546875" style="4" customWidth="1" collapsed="1"/>
    <col min="11" max="11" width="15" style="1" hidden="1" customWidth="1" outlineLevel="1"/>
    <col min="12" max="12" width="15.42578125" style="1" customWidth="1"/>
    <col min="13" max="13" width="15.5703125" style="1" customWidth="1"/>
    <col min="14" max="14" width="13.140625" style="1" customWidth="1"/>
    <col min="15" max="15" width="15.5703125" style="5" customWidth="1" collapsed="1"/>
    <col min="16" max="16" width="15" style="6" hidden="1" customWidth="1" outlineLevel="1"/>
    <col min="17" max="17" width="13.85546875" style="1" customWidth="1"/>
    <col min="18" max="18" width="19.140625" style="1" customWidth="1"/>
    <col min="19" max="19" width="13.85546875" style="1" customWidth="1"/>
    <col min="20" max="20" width="15.5703125" style="4" customWidth="1" collapsed="1"/>
    <col min="21" max="21" width="12.7109375" style="1" hidden="1" customWidth="1" outlineLevel="1"/>
    <col min="22" max="22" width="16.42578125" style="1" customWidth="1"/>
    <col min="23" max="23" width="13.85546875" style="1" customWidth="1"/>
    <col min="24" max="24" width="12.7109375" style="6" customWidth="1"/>
    <col min="25" max="25" width="14.7109375" style="4" customWidth="1" collapsed="1"/>
    <col min="26" max="26" width="13.5703125" style="1" hidden="1" customWidth="1" outlineLevel="1"/>
    <col min="27" max="27" width="12.7109375" style="1" customWidth="1"/>
    <col min="28" max="28" width="14.85546875" style="1" customWidth="1"/>
    <col min="29" max="29" width="13.28515625" style="6" customWidth="1"/>
    <col min="30" max="30" width="15" style="4" customWidth="1" collapsed="1"/>
    <col min="31" max="31" width="15" style="1" hidden="1" customWidth="1" outlineLevel="1"/>
    <col min="32" max="33" width="15" style="1" customWidth="1"/>
    <col min="34" max="34" width="15.7109375" style="6" customWidth="1"/>
    <col min="35" max="35" width="12" style="4" customWidth="1" collapsed="1"/>
    <col min="36" max="36" width="15" style="1" hidden="1" customWidth="1" outlineLevel="1"/>
    <col min="37" max="37" width="13.85546875" style="1" customWidth="1"/>
    <col min="38" max="38" width="14.140625" style="1" customWidth="1"/>
    <col min="39" max="39" width="15.7109375" style="6" customWidth="1"/>
    <col min="40" max="40" width="10.7109375" style="4" customWidth="1" collapsed="1"/>
    <col min="41" max="41" width="15" style="1" hidden="1" customWidth="1" outlineLevel="1"/>
    <col min="42" max="42" width="15" style="1" customWidth="1"/>
    <col min="43" max="43" width="12.7109375" style="1" customWidth="1"/>
    <col min="44" max="44" width="13.85546875" style="6" customWidth="1"/>
    <col min="45" max="45" width="13.28515625" style="4" customWidth="1" collapsed="1"/>
    <col min="46" max="46" width="15" style="1" hidden="1" customWidth="1" outlineLevel="1"/>
    <col min="47" max="47" width="15" style="1" customWidth="1"/>
    <col min="48" max="48" width="12.5703125" style="1" customWidth="1"/>
    <col min="49" max="49" width="13.5703125" style="6" customWidth="1"/>
    <col min="50" max="50" width="13.42578125" style="4" customWidth="1" collapsed="1"/>
    <col min="51" max="51" width="15" style="1" hidden="1" customWidth="1" outlineLevel="1"/>
    <col min="52" max="52" width="15" style="1" customWidth="1"/>
    <col min="53" max="53" width="13.7109375" style="1" customWidth="1"/>
    <col min="54" max="54" width="12.85546875" style="6" customWidth="1"/>
    <col min="55" max="55" width="12.140625" style="4" customWidth="1" collapsed="1"/>
    <col min="56" max="56" width="15" style="1" hidden="1" customWidth="1" outlineLevel="1"/>
    <col min="57" max="57" width="15" style="1" customWidth="1"/>
    <col min="58" max="58" width="14" style="1" customWidth="1"/>
    <col min="59" max="59" width="12.85546875" style="6" customWidth="1"/>
    <col min="60" max="60" width="13" style="4" customWidth="1" collapsed="1"/>
    <col min="61" max="61" width="15" style="1" hidden="1" customWidth="1" outlineLevel="1"/>
    <col min="62" max="63" width="15" style="1" customWidth="1"/>
    <col min="64" max="64" width="13.140625" style="6" customWidth="1"/>
    <col min="65" max="16384" width="9.140625" style="1"/>
  </cols>
  <sheetData>
    <row r="1" spans="1:67" ht="24.75" customHeight="1" x14ac:dyDescent="0.25">
      <c r="BJ1" s="44" t="s">
        <v>36</v>
      </c>
      <c r="BK1" s="44"/>
      <c r="BL1" s="44"/>
    </row>
    <row r="2" spans="1:67" ht="25.5" customHeight="1" x14ac:dyDescent="0.25">
      <c r="BJ2" s="44"/>
      <c r="BK2" s="44"/>
      <c r="BL2" s="44"/>
    </row>
    <row r="3" spans="1:67" ht="30.75" customHeight="1" x14ac:dyDescent="0.25">
      <c r="A3" s="38" t="s">
        <v>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1"/>
      <c r="AR3" s="1"/>
      <c r="AS3" s="1"/>
      <c r="AW3" s="1"/>
      <c r="AX3" s="1"/>
      <c r="BB3" s="1"/>
      <c r="BC3" s="1"/>
      <c r="BG3" s="1"/>
      <c r="BH3" s="1"/>
      <c r="BJ3" s="44"/>
      <c r="BK3" s="44"/>
      <c r="BL3" s="44"/>
      <c r="BM3" s="11"/>
      <c r="BN3" s="11"/>
      <c r="BO3" s="11"/>
    </row>
    <row r="4" spans="1:67" x14ac:dyDescent="0.25">
      <c r="E4" s="3"/>
    </row>
    <row r="5" spans="1:67" x14ac:dyDescent="0.25">
      <c r="A5" s="39" t="s">
        <v>1</v>
      </c>
      <c r="B5" s="40" t="s">
        <v>2</v>
      </c>
      <c r="C5" s="40" t="s">
        <v>3</v>
      </c>
      <c r="D5" s="40" t="s">
        <v>4</v>
      </c>
      <c r="E5" s="41" t="s">
        <v>5</v>
      </c>
      <c r="F5" s="41"/>
      <c r="G5" s="41"/>
      <c r="H5" s="41"/>
      <c r="I5" s="41"/>
      <c r="J5" s="41" t="s">
        <v>6</v>
      </c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</row>
    <row r="6" spans="1:67" x14ac:dyDescent="0.25">
      <c r="A6" s="39"/>
      <c r="B6" s="40"/>
      <c r="C6" s="40"/>
      <c r="D6" s="40"/>
      <c r="E6" s="41"/>
      <c r="F6" s="41"/>
      <c r="G6" s="41"/>
      <c r="H6" s="41"/>
      <c r="I6" s="41"/>
      <c r="J6" s="41" t="s">
        <v>7</v>
      </c>
      <c r="K6" s="41"/>
      <c r="L6" s="41"/>
      <c r="M6" s="41"/>
      <c r="N6" s="41"/>
      <c r="O6" s="41" t="s">
        <v>8</v>
      </c>
      <c r="P6" s="41"/>
      <c r="Q6" s="41"/>
      <c r="R6" s="41"/>
      <c r="S6" s="41"/>
      <c r="T6" s="41" t="s">
        <v>9</v>
      </c>
      <c r="U6" s="41"/>
      <c r="V6" s="41"/>
      <c r="W6" s="41"/>
      <c r="X6" s="41"/>
      <c r="Y6" s="41" t="s">
        <v>10</v>
      </c>
      <c r="Z6" s="41"/>
      <c r="AA6" s="41"/>
      <c r="AB6" s="41"/>
      <c r="AC6" s="41"/>
      <c r="AD6" s="41" t="s">
        <v>11</v>
      </c>
      <c r="AE6" s="41"/>
      <c r="AF6" s="41"/>
      <c r="AG6" s="41"/>
      <c r="AH6" s="41"/>
      <c r="AI6" s="41" t="s">
        <v>12</v>
      </c>
      <c r="AJ6" s="41"/>
      <c r="AK6" s="41"/>
      <c r="AL6" s="41"/>
      <c r="AM6" s="41"/>
      <c r="AN6" s="41" t="s">
        <v>13</v>
      </c>
      <c r="AO6" s="41"/>
      <c r="AP6" s="41"/>
      <c r="AQ6" s="41"/>
      <c r="AR6" s="41"/>
      <c r="AS6" s="41" t="s">
        <v>14</v>
      </c>
      <c r="AT6" s="41"/>
      <c r="AU6" s="41"/>
      <c r="AV6" s="41"/>
      <c r="AW6" s="41"/>
      <c r="AX6" s="41" t="s">
        <v>15</v>
      </c>
      <c r="AY6" s="41"/>
      <c r="AZ6" s="41"/>
      <c r="BA6" s="41"/>
      <c r="BB6" s="41"/>
      <c r="BC6" s="41" t="s">
        <v>16</v>
      </c>
      <c r="BD6" s="41"/>
      <c r="BE6" s="41"/>
      <c r="BF6" s="41"/>
      <c r="BG6" s="41"/>
      <c r="BH6" s="41" t="s">
        <v>17</v>
      </c>
      <c r="BI6" s="41"/>
      <c r="BJ6" s="41"/>
      <c r="BK6" s="41"/>
      <c r="BL6" s="41"/>
    </row>
    <row r="7" spans="1:67" x14ac:dyDescent="0.25">
      <c r="A7" s="39"/>
      <c r="B7" s="40"/>
      <c r="C7" s="40"/>
      <c r="D7" s="40"/>
      <c r="E7" s="43" t="s">
        <v>18</v>
      </c>
      <c r="F7" s="42" t="s">
        <v>19</v>
      </c>
      <c r="G7" s="42"/>
      <c r="H7" s="42"/>
      <c r="I7" s="42"/>
      <c r="J7" s="43" t="s">
        <v>18</v>
      </c>
      <c r="K7" s="42" t="s">
        <v>19</v>
      </c>
      <c r="L7" s="42"/>
      <c r="M7" s="42"/>
      <c r="N7" s="42"/>
      <c r="O7" s="43" t="s">
        <v>18</v>
      </c>
      <c r="P7" s="42" t="s">
        <v>19</v>
      </c>
      <c r="Q7" s="42"/>
      <c r="R7" s="42"/>
      <c r="S7" s="42"/>
      <c r="T7" s="43" t="s">
        <v>18</v>
      </c>
      <c r="U7" s="42" t="s">
        <v>19</v>
      </c>
      <c r="V7" s="42"/>
      <c r="W7" s="42"/>
      <c r="X7" s="42"/>
      <c r="Y7" s="43" t="s">
        <v>18</v>
      </c>
      <c r="Z7" s="42" t="s">
        <v>19</v>
      </c>
      <c r="AA7" s="42"/>
      <c r="AB7" s="42"/>
      <c r="AC7" s="42"/>
      <c r="AD7" s="43" t="s">
        <v>18</v>
      </c>
      <c r="AE7" s="42" t="s">
        <v>19</v>
      </c>
      <c r="AF7" s="42"/>
      <c r="AG7" s="42"/>
      <c r="AH7" s="42"/>
      <c r="AI7" s="43" t="s">
        <v>18</v>
      </c>
      <c r="AJ7" s="42" t="s">
        <v>19</v>
      </c>
      <c r="AK7" s="42"/>
      <c r="AL7" s="42"/>
      <c r="AM7" s="42"/>
      <c r="AN7" s="43" t="s">
        <v>18</v>
      </c>
      <c r="AO7" s="42" t="s">
        <v>19</v>
      </c>
      <c r="AP7" s="42"/>
      <c r="AQ7" s="42"/>
      <c r="AR7" s="42"/>
      <c r="AS7" s="43" t="s">
        <v>18</v>
      </c>
      <c r="AT7" s="42" t="s">
        <v>19</v>
      </c>
      <c r="AU7" s="42"/>
      <c r="AV7" s="42"/>
      <c r="AW7" s="42"/>
      <c r="AX7" s="43" t="s">
        <v>18</v>
      </c>
      <c r="AY7" s="42" t="s">
        <v>19</v>
      </c>
      <c r="AZ7" s="42"/>
      <c r="BA7" s="42"/>
      <c r="BB7" s="42"/>
      <c r="BC7" s="43" t="s">
        <v>18</v>
      </c>
      <c r="BD7" s="42" t="s">
        <v>19</v>
      </c>
      <c r="BE7" s="42"/>
      <c r="BF7" s="42"/>
      <c r="BG7" s="42"/>
      <c r="BH7" s="43" t="s">
        <v>18</v>
      </c>
      <c r="BI7" s="42" t="s">
        <v>19</v>
      </c>
      <c r="BJ7" s="42"/>
      <c r="BK7" s="42"/>
      <c r="BL7" s="42"/>
    </row>
    <row r="8" spans="1:67" s="7" customFormat="1" ht="35.25" customHeight="1" x14ac:dyDescent="0.25">
      <c r="A8" s="39"/>
      <c r="B8" s="40"/>
      <c r="C8" s="40"/>
      <c r="D8" s="40"/>
      <c r="E8" s="43"/>
      <c r="F8" s="17" t="s">
        <v>20</v>
      </c>
      <c r="G8" s="17" t="s">
        <v>21</v>
      </c>
      <c r="H8" s="17" t="s">
        <v>22</v>
      </c>
      <c r="I8" s="17" t="s">
        <v>23</v>
      </c>
      <c r="J8" s="43"/>
      <c r="K8" s="17" t="s">
        <v>20</v>
      </c>
      <c r="L8" s="17" t="s">
        <v>21</v>
      </c>
      <c r="M8" s="17" t="s">
        <v>22</v>
      </c>
      <c r="N8" s="17" t="s">
        <v>23</v>
      </c>
      <c r="O8" s="43"/>
      <c r="P8" s="17" t="s">
        <v>20</v>
      </c>
      <c r="Q8" s="17" t="s">
        <v>21</v>
      </c>
      <c r="R8" s="17" t="s">
        <v>22</v>
      </c>
      <c r="S8" s="17" t="s">
        <v>23</v>
      </c>
      <c r="T8" s="43"/>
      <c r="U8" s="17" t="s">
        <v>20</v>
      </c>
      <c r="V8" s="17" t="s">
        <v>21</v>
      </c>
      <c r="W8" s="17" t="s">
        <v>22</v>
      </c>
      <c r="X8" s="17" t="s">
        <v>23</v>
      </c>
      <c r="Y8" s="43"/>
      <c r="Z8" s="17" t="s">
        <v>20</v>
      </c>
      <c r="AA8" s="17" t="s">
        <v>21</v>
      </c>
      <c r="AB8" s="17" t="s">
        <v>22</v>
      </c>
      <c r="AC8" s="17" t="s">
        <v>23</v>
      </c>
      <c r="AD8" s="43"/>
      <c r="AE8" s="17" t="s">
        <v>20</v>
      </c>
      <c r="AF8" s="17" t="s">
        <v>21</v>
      </c>
      <c r="AG8" s="17" t="s">
        <v>22</v>
      </c>
      <c r="AH8" s="17" t="s">
        <v>23</v>
      </c>
      <c r="AI8" s="43"/>
      <c r="AJ8" s="17" t="s">
        <v>20</v>
      </c>
      <c r="AK8" s="17" t="s">
        <v>21</v>
      </c>
      <c r="AL8" s="17" t="s">
        <v>22</v>
      </c>
      <c r="AM8" s="17" t="s">
        <v>23</v>
      </c>
      <c r="AN8" s="43"/>
      <c r="AO8" s="17" t="s">
        <v>20</v>
      </c>
      <c r="AP8" s="17" t="s">
        <v>21</v>
      </c>
      <c r="AQ8" s="17" t="s">
        <v>22</v>
      </c>
      <c r="AR8" s="17" t="s">
        <v>23</v>
      </c>
      <c r="AS8" s="43"/>
      <c r="AT8" s="17" t="s">
        <v>20</v>
      </c>
      <c r="AU8" s="17" t="s">
        <v>21</v>
      </c>
      <c r="AV8" s="17" t="s">
        <v>22</v>
      </c>
      <c r="AW8" s="17" t="s">
        <v>23</v>
      </c>
      <c r="AX8" s="43"/>
      <c r="AY8" s="17" t="s">
        <v>20</v>
      </c>
      <c r="AZ8" s="17" t="s">
        <v>21</v>
      </c>
      <c r="BA8" s="17" t="s">
        <v>22</v>
      </c>
      <c r="BB8" s="17" t="s">
        <v>23</v>
      </c>
      <c r="BC8" s="43"/>
      <c r="BD8" s="17" t="s">
        <v>20</v>
      </c>
      <c r="BE8" s="17" t="s">
        <v>21</v>
      </c>
      <c r="BF8" s="17" t="s">
        <v>22</v>
      </c>
      <c r="BG8" s="17" t="s">
        <v>23</v>
      </c>
      <c r="BH8" s="43"/>
      <c r="BI8" s="17" t="s">
        <v>20</v>
      </c>
      <c r="BJ8" s="17" t="s">
        <v>21</v>
      </c>
      <c r="BK8" s="17" t="s">
        <v>22</v>
      </c>
      <c r="BL8" s="17" t="s">
        <v>23</v>
      </c>
    </row>
    <row r="9" spans="1:67" s="7" customFormat="1" x14ac:dyDescent="0.25">
      <c r="A9" s="16">
        <v>1</v>
      </c>
      <c r="B9" s="17">
        <v>2</v>
      </c>
      <c r="C9" s="17">
        <v>3</v>
      </c>
      <c r="D9" s="17">
        <v>4</v>
      </c>
      <c r="E9" s="17">
        <v>5</v>
      </c>
      <c r="F9" s="16">
        <v>6</v>
      </c>
      <c r="G9" s="17">
        <v>6</v>
      </c>
      <c r="H9" s="17">
        <v>7</v>
      </c>
      <c r="I9" s="17">
        <v>8</v>
      </c>
      <c r="J9" s="17">
        <v>9</v>
      </c>
      <c r="K9" s="16">
        <v>11</v>
      </c>
      <c r="L9" s="17">
        <v>10</v>
      </c>
      <c r="M9" s="17">
        <v>11</v>
      </c>
      <c r="N9" s="17">
        <v>12</v>
      </c>
      <c r="O9" s="28">
        <v>13</v>
      </c>
      <c r="P9" s="29">
        <v>16</v>
      </c>
      <c r="Q9" s="28">
        <v>14</v>
      </c>
      <c r="R9" s="28">
        <v>15</v>
      </c>
      <c r="S9" s="28">
        <v>16</v>
      </c>
      <c r="T9" s="28">
        <v>17</v>
      </c>
      <c r="U9" s="29">
        <v>21</v>
      </c>
      <c r="V9" s="28">
        <v>18</v>
      </c>
      <c r="W9" s="28">
        <v>19</v>
      </c>
      <c r="X9" s="28">
        <v>20</v>
      </c>
      <c r="Y9" s="28">
        <v>21</v>
      </c>
      <c r="Z9" s="29">
        <v>26</v>
      </c>
      <c r="AA9" s="28">
        <v>22</v>
      </c>
      <c r="AB9" s="28">
        <v>23</v>
      </c>
      <c r="AC9" s="28">
        <v>24</v>
      </c>
      <c r="AD9" s="28">
        <v>25</v>
      </c>
      <c r="AE9" s="29">
        <v>31</v>
      </c>
      <c r="AF9" s="28">
        <v>26</v>
      </c>
      <c r="AG9" s="28">
        <v>27</v>
      </c>
      <c r="AH9" s="28">
        <v>28</v>
      </c>
      <c r="AI9" s="28">
        <v>29</v>
      </c>
      <c r="AJ9" s="29">
        <v>36</v>
      </c>
      <c r="AK9" s="28">
        <v>30</v>
      </c>
      <c r="AL9" s="28">
        <v>31</v>
      </c>
      <c r="AM9" s="28">
        <v>32</v>
      </c>
      <c r="AN9" s="28">
        <v>33</v>
      </c>
      <c r="AO9" s="29">
        <v>41</v>
      </c>
      <c r="AP9" s="28">
        <v>34</v>
      </c>
      <c r="AQ9" s="28">
        <v>35</v>
      </c>
      <c r="AR9" s="28">
        <v>36</v>
      </c>
      <c r="AS9" s="28">
        <v>37</v>
      </c>
      <c r="AT9" s="29">
        <v>46</v>
      </c>
      <c r="AU9" s="28">
        <v>38</v>
      </c>
      <c r="AV9" s="28">
        <v>39</v>
      </c>
      <c r="AW9" s="28">
        <v>40</v>
      </c>
      <c r="AX9" s="28">
        <v>41</v>
      </c>
      <c r="AY9" s="29">
        <v>51</v>
      </c>
      <c r="AZ9" s="28">
        <v>42</v>
      </c>
      <c r="BA9" s="28">
        <v>43</v>
      </c>
      <c r="BB9" s="28">
        <v>44</v>
      </c>
      <c r="BC9" s="28">
        <v>45</v>
      </c>
      <c r="BD9" s="29">
        <v>56</v>
      </c>
      <c r="BE9" s="28">
        <v>46</v>
      </c>
      <c r="BF9" s="28">
        <v>47</v>
      </c>
      <c r="BG9" s="28">
        <v>48</v>
      </c>
      <c r="BH9" s="28">
        <v>49</v>
      </c>
      <c r="BI9" s="29">
        <v>61</v>
      </c>
      <c r="BJ9" s="28">
        <v>50</v>
      </c>
      <c r="BK9" s="28">
        <v>51</v>
      </c>
      <c r="BL9" s="28">
        <v>52</v>
      </c>
    </row>
    <row r="10" spans="1:67" s="27" customFormat="1" ht="16.5" x14ac:dyDescent="0.25">
      <c r="A10" s="26"/>
      <c r="B10" s="46" t="s">
        <v>43</v>
      </c>
      <c r="C10" s="46"/>
      <c r="D10" s="46"/>
      <c r="E10" s="23">
        <f>E11</f>
        <v>12995</v>
      </c>
      <c r="F10" s="23">
        <f t="shared" ref="F10:BL10" si="0">F11</f>
        <v>0</v>
      </c>
      <c r="G10" s="23">
        <f t="shared" si="0"/>
        <v>0</v>
      </c>
      <c r="H10" s="23">
        <f t="shared" si="0"/>
        <v>12995</v>
      </c>
      <c r="I10" s="23">
        <f t="shared" si="0"/>
        <v>0</v>
      </c>
      <c r="J10" s="23">
        <f t="shared" si="0"/>
        <v>1795</v>
      </c>
      <c r="K10" s="23">
        <f t="shared" si="0"/>
        <v>0</v>
      </c>
      <c r="L10" s="23">
        <f t="shared" si="0"/>
        <v>0</v>
      </c>
      <c r="M10" s="23">
        <f t="shared" si="0"/>
        <v>1795</v>
      </c>
      <c r="N10" s="23">
        <f t="shared" si="0"/>
        <v>0</v>
      </c>
      <c r="O10" s="23">
        <f t="shared" si="0"/>
        <v>11200</v>
      </c>
      <c r="P10" s="23">
        <f t="shared" si="0"/>
        <v>0</v>
      </c>
      <c r="Q10" s="23">
        <f t="shared" si="0"/>
        <v>0</v>
      </c>
      <c r="R10" s="23">
        <f t="shared" si="0"/>
        <v>11200</v>
      </c>
      <c r="S10" s="23">
        <f t="shared" si="0"/>
        <v>0</v>
      </c>
      <c r="T10" s="23">
        <f t="shared" si="0"/>
        <v>0</v>
      </c>
      <c r="U10" s="23">
        <f t="shared" si="0"/>
        <v>0</v>
      </c>
      <c r="V10" s="23">
        <f t="shared" si="0"/>
        <v>0</v>
      </c>
      <c r="W10" s="23">
        <f t="shared" si="0"/>
        <v>0</v>
      </c>
      <c r="X10" s="23">
        <f t="shared" si="0"/>
        <v>0</v>
      </c>
      <c r="Y10" s="23">
        <f t="shared" si="0"/>
        <v>0</v>
      </c>
      <c r="Z10" s="23">
        <f t="shared" si="0"/>
        <v>0</v>
      </c>
      <c r="AA10" s="23">
        <f t="shared" si="0"/>
        <v>0</v>
      </c>
      <c r="AB10" s="23">
        <f t="shared" si="0"/>
        <v>0</v>
      </c>
      <c r="AC10" s="23">
        <f t="shared" si="0"/>
        <v>0</v>
      </c>
      <c r="AD10" s="23">
        <f t="shared" si="0"/>
        <v>0</v>
      </c>
      <c r="AE10" s="23">
        <f t="shared" si="0"/>
        <v>0</v>
      </c>
      <c r="AF10" s="23">
        <f t="shared" si="0"/>
        <v>0</v>
      </c>
      <c r="AG10" s="23">
        <f t="shared" si="0"/>
        <v>0</v>
      </c>
      <c r="AH10" s="23">
        <f t="shared" si="0"/>
        <v>0</v>
      </c>
      <c r="AI10" s="23">
        <f t="shared" si="0"/>
        <v>0</v>
      </c>
      <c r="AJ10" s="23">
        <f t="shared" si="0"/>
        <v>0</v>
      </c>
      <c r="AK10" s="23">
        <f t="shared" si="0"/>
        <v>0</v>
      </c>
      <c r="AL10" s="23">
        <f t="shared" si="0"/>
        <v>0</v>
      </c>
      <c r="AM10" s="23">
        <f t="shared" si="0"/>
        <v>0</v>
      </c>
      <c r="AN10" s="23">
        <f t="shared" si="0"/>
        <v>0</v>
      </c>
      <c r="AO10" s="23">
        <f t="shared" si="0"/>
        <v>0</v>
      </c>
      <c r="AP10" s="23">
        <f t="shared" si="0"/>
        <v>0</v>
      </c>
      <c r="AQ10" s="23">
        <f t="shared" si="0"/>
        <v>0</v>
      </c>
      <c r="AR10" s="23">
        <f t="shared" si="0"/>
        <v>0</v>
      </c>
      <c r="AS10" s="23">
        <f t="shared" si="0"/>
        <v>0</v>
      </c>
      <c r="AT10" s="23">
        <f t="shared" si="0"/>
        <v>0</v>
      </c>
      <c r="AU10" s="23">
        <f t="shared" si="0"/>
        <v>0</v>
      </c>
      <c r="AV10" s="23">
        <f t="shared" si="0"/>
        <v>0</v>
      </c>
      <c r="AW10" s="23">
        <f t="shared" si="0"/>
        <v>0</v>
      </c>
      <c r="AX10" s="23">
        <f t="shared" si="0"/>
        <v>0</v>
      </c>
      <c r="AY10" s="23">
        <f t="shared" si="0"/>
        <v>0</v>
      </c>
      <c r="AZ10" s="23">
        <f t="shared" si="0"/>
        <v>0</v>
      </c>
      <c r="BA10" s="23">
        <f t="shared" si="0"/>
        <v>0</v>
      </c>
      <c r="BB10" s="23">
        <f t="shared" si="0"/>
        <v>0</v>
      </c>
      <c r="BC10" s="23">
        <f t="shared" si="0"/>
        <v>0</v>
      </c>
      <c r="BD10" s="23">
        <f t="shared" si="0"/>
        <v>0</v>
      </c>
      <c r="BE10" s="23">
        <f t="shared" si="0"/>
        <v>0</v>
      </c>
      <c r="BF10" s="23">
        <f t="shared" si="0"/>
        <v>0</v>
      </c>
      <c r="BG10" s="23">
        <f t="shared" si="0"/>
        <v>0</v>
      </c>
      <c r="BH10" s="23">
        <f t="shared" si="0"/>
        <v>0</v>
      </c>
      <c r="BI10" s="23">
        <f t="shared" si="0"/>
        <v>0</v>
      </c>
      <c r="BJ10" s="23">
        <f t="shared" si="0"/>
        <v>0</v>
      </c>
      <c r="BK10" s="23">
        <f t="shared" si="0"/>
        <v>0</v>
      </c>
      <c r="BL10" s="23">
        <f t="shared" si="0"/>
        <v>0</v>
      </c>
    </row>
    <row r="11" spans="1:67" s="27" customFormat="1" ht="53.25" customHeight="1" x14ac:dyDescent="0.25">
      <c r="A11" s="26" t="s">
        <v>24</v>
      </c>
      <c r="B11" s="45" t="s">
        <v>37</v>
      </c>
      <c r="C11" s="45"/>
      <c r="D11" s="45"/>
      <c r="E11" s="23">
        <f t="shared" ref="E11:AJ11" si="1">SUM(E12:E14)</f>
        <v>12995</v>
      </c>
      <c r="F11" s="23">
        <f t="shared" si="1"/>
        <v>0</v>
      </c>
      <c r="G11" s="23">
        <f>SUM(G12:G14)</f>
        <v>0</v>
      </c>
      <c r="H11" s="23">
        <f t="shared" si="1"/>
        <v>12995</v>
      </c>
      <c r="I11" s="23">
        <f t="shared" si="1"/>
        <v>0</v>
      </c>
      <c r="J11" s="23">
        <f t="shared" si="1"/>
        <v>1795</v>
      </c>
      <c r="K11" s="23">
        <f t="shared" si="1"/>
        <v>0</v>
      </c>
      <c r="L11" s="23">
        <f t="shared" si="1"/>
        <v>0</v>
      </c>
      <c r="M11" s="23">
        <f t="shared" si="1"/>
        <v>1795</v>
      </c>
      <c r="N11" s="23">
        <f t="shared" si="1"/>
        <v>0</v>
      </c>
      <c r="O11" s="23">
        <f>SUM(O12:O14)</f>
        <v>11200</v>
      </c>
      <c r="P11" s="23">
        <f t="shared" si="1"/>
        <v>0</v>
      </c>
      <c r="Q11" s="23">
        <f t="shared" si="1"/>
        <v>0</v>
      </c>
      <c r="R11" s="23">
        <f t="shared" si="1"/>
        <v>11200</v>
      </c>
      <c r="S11" s="23">
        <f t="shared" si="1"/>
        <v>0</v>
      </c>
      <c r="T11" s="23">
        <f t="shared" si="1"/>
        <v>0</v>
      </c>
      <c r="U11" s="23">
        <f t="shared" si="1"/>
        <v>0</v>
      </c>
      <c r="V11" s="23">
        <f t="shared" si="1"/>
        <v>0</v>
      </c>
      <c r="W11" s="23">
        <f t="shared" si="1"/>
        <v>0</v>
      </c>
      <c r="X11" s="23">
        <f t="shared" si="1"/>
        <v>0</v>
      </c>
      <c r="Y11" s="23">
        <f t="shared" si="1"/>
        <v>0</v>
      </c>
      <c r="Z11" s="23">
        <f t="shared" si="1"/>
        <v>0</v>
      </c>
      <c r="AA11" s="23">
        <f t="shared" si="1"/>
        <v>0</v>
      </c>
      <c r="AB11" s="23">
        <f t="shared" si="1"/>
        <v>0</v>
      </c>
      <c r="AC11" s="23">
        <f t="shared" si="1"/>
        <v>0</v>
      </c>
      <c r="AD11" s="23">
        <f t="shared" si="1"/>
        <v>0</v>
      </c>
      <c r="AE11" s="23">
        <f t="shared" si="1"/>
        <v>0</v>
      </c>
      <c r="AF11" s="23">
        <f t="shared" si="1"/>
        <v>0</v>
      </c>
      <c r="AG11" s="23">
        <f t="shared" si="1"/>
        <v>0</v>
      </c>
      <c r="AH11" s="23">
        <f t="shared" si="1"/>
        <v>0</v>
      </c>
      <c r="AI11" s="23">
        <f t="shared" si="1"/>
        <v>0</v>
      </c>
      <c r="AJ11" s="23">
        <f t="shared" si="1"/>
        <v>0</v>
      </c>
      <c r="AK11" s="23">
        <f t="shared" ref="AK11:BL11" si="2">SUM(AK12:AK14)</f>
        <v>0</v>
      </c>
      <c r="AL11" s="23">
        <f t="shared" si="2"/>
        <v>0</v>
      </c>
      <c r="AM11" s="23">
        <f t="shared" si="2"/>
        <v>0</v>
      </c>
      <c r="AN11" s="23">
        <f t="shared" si="2"/>
        <v>0</v>
      </c>
      <c r="AO11" s="23">
        <f t="shared" si="2"/>
        <v>0</v>
      </c>
      <c r="AP11" s="23">
        <f t="shared" si="2"/>
        <v>0</v>
      </c>
      <c r="AQ11" s="23">
        <f t="shared" si="2"/>
        <v>0</v>
      </c>
      <c r="AR11" s="23">
        <f t="shared" si="2"/>
        <v>0</v>
      </c>
      <c r="AS11" s="23">
        <f t="shared" si="2"/>
        <v>0</v>
      </c>
      <c r="AT11" s="23">
        <f t="shared" si="2"/>
        <v>0</v>
      </c>
      <c r="AU11" s="23">
        <f t="shared" si="2"/>
        <v>0</v>
      </c>
      <c r="AV11" s="23">
        <f t="shared" si="2"/>
        <v>0</v>
      </c>
      <c r="AW11" s="23">
        <f t="shared" si="2"/>
        <v>0</v>
      </c>
      <c r="AX11" s="23">
        <f t="shared" si="2"/>
        <v>0</v>
      </c>
      <c r="AY11" s="23">
        <f t="shared" si="2"/>
        <v>0</v>
      </c>
      <c r="AZ11" s="23">
        <f t="shared" si="2"/>
        <v>0</v>
      </c>
      <c r="BA11" s="23">
        <f t="shared" si="2"/>
        <v>0</v>
      </c>
      <c r="BB11" s="23">
        <f t="shared" si="2"/>
        <v>0</v>
      </c>
      <c r="BC11" s="23">
        <f t="shared" si="2"/>
        <v>0</v>
      </c>
      <c r="BD11" s="23">
        <f t="shared" si="2"/>
        <v>0</v>
      </c>
      <c r="BE11" s="23">
        <f t="shared" si="2"/>
        <v>0</v>
      </c>
      <c r="BF11" s="23">
        <f t="shared" si="2"/>
        <v>0</v>
      </c>
      <c r="BG11" s="23">
        <f t="shared" si="2"/>
        <v>0</v>
      </c>
      <c r="BH11" s="23">
        <f t="shared" si="2"/>
        <v>0</v>
      </c>
      <c r="BI11" s="23">
        <f t="shared" si="2"/>
        <v>0</v>
      </c>
      <c r="BJ11" s="23">
        <f t="shared" si="2"/>
        <v>0</v>
      </c>
      <c r="BK11" s="23">
        <f t="shared" si="2"/>
        <v>0</v>
      </c>
      <c r="BL11" s="23">
        <f t="shared" si="2"/>
        <v>0</v>
      </c>
    </row>
    <row r="12" spans="1:67" s="24" customFormat="1" ht="75.75" customHeight="1" x14ac:dyDescent="0.25">
      <c r="A12" s="18" t="s">
        <v>40</v>
      </c>
      <c r="B12" s="19" t="s">
        <v>27</v>
      </c>
      <c r="C12" s="20" t="s">
        <v>25</v>
      </c>
      <c r="D12" s="20" t="s">
        <v>26</v>
      </c>
      <c r="E12" s="21">
        <f>J12+O12+T12+Y12+AD12+AI12+AN12+AS12+AX12</f>
        <v>4700</v>
      </c>
      <c r="F12" s="21">
        <f>K12+P12+U12+Z12+AE12+AJ12+AO12+AT12+AY12</f>
        <v>0</v>
      </c>
      <c r="G12" s="21">
        <f>L12+Q12+V12+AA12+AF12+AK12+AP12+AU12+AZ12</f>
        <v>0</v>
      </c>
      <c r="H12" s="21">
        <f t="shared" ref="H12:I14" si="3">M12+R12+W12+AB12+AG12+AL12+AQ12+AV12+BA12</f>
        <v>4700</v>
      </c>
      <c r="I12" s="21">
        <f t="shared" si="3"/>
        <v>0</v>
      </c>
      <c r="J12" s="22">
        <f>M12</f>
        <v>0</v>
      </c>
      <c r="K12" s="31">
        <v>0</v>
      </c>
      <c r="L12" s="31">
        <v>0</v>
      </c>
      <c r="M12" s="30">
        <v>0</v>
      </c>
      <c r="N12" s="31">
        <v>0</v>
      </c>
      <c r="O12" s="31">
        <f>Q12+R12</f>
        <v>4700</v>
      </c>
      <c r="P12" s="23">
        <v>0</v>
      </c>
      <c r="Q12" s="23">
        <v>0</v>
      </c>
      <c r="R12" s="32">
        <f>8273.6-3573.6</f>
        <v>4700</v>
      </c>
      <c r="S12" s="23">
        <v>0</v>
      </c>
      <c r="T12" s="31">
        <f>V12+W12</f>
        <v>0</v>
      </c>
      <c r="U12" s="23">
        <v>0</v>
      </c>
      <c r="V12" s="23">
        <v>0</v>
      </c>
      <c r="W12" s="23">
        <v>0</v>
      </c>
      <c r="X12" s="23">
        <v>0</v>
      </c>
      <c r="Y12" s="31">
        <f>AA12+AB12</f>
        <v>0</v>
      </c>
      <c r="Z12" s="23">
        <v>0</v>
      </c>
      <c r="AA12" s="23">
        <v>0</v>
      </c>
      <c r="AB12" s="23">
        <v>0</v>
      </c>
      <c r="AC12" s="23">
        <v>0</v>
      </c>
      <c r="AD12" s="31">
        <f>AF12+AG12</f>
        <v>0</v>
      </c>
      <c r="AE12" s="23">
        <v>0</v>
      </c>
      <c r="AF12" s="23">
        <v>0</v>
      </c>
      <c r="AG12" s="23">
        <v>0</v>
      </c>
      <c r="AH12" s="23">
        <v>0</v>
      </c>
      <c r="AI12" s="31">
        <f>AK12+AL12</f>
        <v>0</v>
      </c>
      <c r="AJ12" s="23">
        <v>0</v>
      </c>
      <c r="AK12" s="23">
        <v>0</v>
      </c>
      <c r="AL12" s="23">
        <v>0</v>
      </c>
      <c r="AM12" s="23">
        <v>0</v>
      </c>
      <c r="AN12" s="31">
        <f>AP12+AQ12</f>
        <v>0</v>
      </c>
      <c r="AO12" s="23">
        <v>0</v>
      </c>
      <c r="AP12" s="23">
        <v>0</v>
      </c>
      <c r="AQ12" s="23">
        <v>0</v>
      </c>
      <c r="AR12" s="23">
        <v>0</v>
      </c>
      <c r="AS12" s="31">
        <f>AU12+AV12</f>
        <v>0</v>
      </c>
      <c r="AT12" s="23">
        <v>0</v>
      </c>
      <c r="AU12" s="23">
        <v>0</v>
      </c>
      <c r="AV12" s="23">
        <v>0</v>
      </c>
      <c r="AW12" s="23">
        <v>0</v>
      </c>
      <c r="AX12" s="31">
        <f>AZ12+BA12</f>
        <v>0</v>
      </c>
      <c r="AY12" s="23">
        <v>0</v>
      </c>
      <c r="AZ12" s="23">
        <v>0</v>
      </c>
      <c r="BA12" s="23">
        <v>0</v>
      </c>
      <c r="BB12" s="23">
        <v>0</v>
      </c>
      <c r="BC12" s="31">
        <f>BE12+BF12</f>
        <v>0</v>
      </c>
      <c r="BD12" s="23">
        <v>0</v>
      </c>
      <c r="BE12" s="23">
        <v>0</v>
      </c>
      <c r="BF12" s="23">
        <v>0</v>
      </c>
      <c r="BG12" s="23">
        <v>0</v>
      </c>
      <c r="BH12" s="31">
        <f>BJ12+BK12</f>
        <v>0</v>
      </c>
      <c r="BI12" s="23">
        <v>0</v>
      </c>
      <c r="BJ12" s="23">
        <v>0</v>
      </c>
      <c r="BK12" s="23">
        <v>0</v>
      </c>
      <c r="BL12" s="23">
        <v>0</v>
      </c>
    </row>
    <row r="13" spans="1:67" s="24" customFormat="1" ht="71.25" customHeight="1" x14ac:dyDescent="0.25">
      <c r="A13" s="18" t="s">
        <v>41</v>
      </c>
      <c r="B13" s="19" t="s">
        <v>45</v>
      </c>
      <c r="C13" s="20" t="s">
        <v>25</v>
      </c>
      <c r="D13" s="20" t="s">
        <v>26</v>
      </c>
      <c r="E13" s="21">
        <f t="shared" ref="E13" si="4">J13+O13+T13+Y13+AD13+AI13+AN13+AS13+AX13</f>
        <v>6500.0000000000009</v>
      </c>
      <c r="F13" s="21">
        <f t="shared" ref="F13:G14" si="5">K13+P13+U13+Z13+AE13+AJ13+AO13+AT13+AY13</f>
        <v>0</v>
      </c>
      <c r="G13" s="21">
        <f t="shared" si="5"/>
        <v>0</v>
      </c>
      <c r="H13" s="21">
        <f t="shared" ref="H13" si="6">M13+R13+W13+AB13+AG13+AL13+AQ13+AV13+BA13</f>
        <v>6500.0000000000009</v>
      </c>
      <c r="I13" s="21">
        <f t="shared" si="3"/>
        <v>0</v>
      </c>
      <c r="J13" s="22">
        <f t="shared" ref="J13" si="7">M13</f>
        <v>0</v>
      </c>
      <c r="K13" s="31">
        <v>0</v>
      </c>
      <c r="L13" s="31">
        <v>0</v>
      </c>
      <c r="M13" s="30">
        <v>0</v>
      </c>
      <c r="N13" s="31">
        <v>0</v>
      </c>
      <c r="O13" s="31">
        <f>Q13+R13</f>
        <v>6500.0000000000009</v>
      </c>
      <c r="P13" s="23">
        <v>0</v>
      </c>
      <c r="Q13" s="23">
        <v>0</v>
      </c>
      <c r="R13" s="32">
        <f>8618.7-2118.7</f>
        <v>6500.0000000000009</v>
      </c>
      <c r="S13" s="23">
        <v>0</v>
      </c>
      <c r="T13" s="31">
        <f>V13+W13</f>
        <v>0</v>
      </c>
      <c r="U13" s="23">
        <v>0</v>
      </c>
      <c r="V13" s="23">
        <v>0</v>
      </c>
      <c r="W13" s="23">
        <v>0</v>
      </c>
      <c r="X13" s="23">
        <v>0</v>
      </c>
      <c r="Y13" s="31">
        <f>AA13+AB13</f>
        <v>0</v>
      </c>
      <c r="Z13" s="23">
        <v>0</v>
      </c>
      <c r="AA13" s="23">
        <v>0</v>
      </c>
      <c r="AB13" s="23">
        <v>0</v>
      </c>
      <c r="AC13" s="23">
        <v>0</v>
      </c>
      <c r="AD13" s="31">
        <f>AF13+AG13</f>
        <v>0</v>
      </c>
      <c r="AE13" s="23">
        <v>0</v>
      </c>
      <c r="AF13" s="23">
        <v>0</v>
      </c>
      <c r="AG13" s="23">
        <v>0</v>
      </c>
      <c r="AH13" s="23">
        <v>0</v>
      </c>
      <c r="AI13" s="31">
        <f>AK13+AL13</f>
        <v>0</v>
      </c>
      <c r="AJ13" s="23">
        <v>0</v>
      </c>
      <c r="AK13" s="23">
        <v>0</v>
      </c>
      <c r="AL13" s="23">
        <v>0</v>
      </c>
      <c r="AM13" s="23">
        <v>0</v>
      </c>
      <c r="AN13" s="31">
        <f>AP13+AQ13</f>
        <v>0</v>
      </c>
      <c r="AO13" s="23">
        <v>0</v>
      </c>
      <c r="AP13" s="23">
        <v>0</v>
      </c>
      <c r="AQ13" s="23">
        <v>0</v>
      </c>
      <c r="AR13" s="23">
        <v>0</v>
      </c>
      <c r="AS13" s="31">
        <f>AU13+AV13</f>
        <v>0</v>
      </c>
      <c r="AT13" s="23">
        <v>0</v>
      </c>
      <c r="AU13" s="23">
        <v>0</v>
      </c>
      <c r="AV13" s="23">
        <v>0</v>
      </c>
      <c r="AW13" s="23">
        <v>0</v>
      </c>
      <c r="AX13" s="31">
        <f>AZ13+BA13</f>
        <v>0</v>
      </c>
      <c r="AY13" s="23">
        <v>0</v>
      </c>
      <c r="AZ13" s="23">
        <v>0</v>
      </c>
      <c r="BA13" s="23">
        <v>0</v>
      </c>
      <c r="BB13" s="23">
        <v>0</v>
      </c>
      <c r="BC13" s="31">
        <f>BE13+BF13</f>
        <v>0</v>
      </c>
      <c r="BD13" s="23">
        <v>0</v>
      </c>
      <c r="BE13" s="23">
        <v>0</v>
      </c>
      <c r="BF13" s="23">
        <v>0</v>
      </c>
      <c r="BG13" s="23">
        <v>0</v>
      </c>
      <c r="BH13" s="31">
        <f>BJ13+BK13</f>
        <v>0</v>
      </c>
      <c r="BI13" s="23">
        <v>0</v>
      </c>
      <c r="BJ13" s="23">
        <v>0</v>
      </c>
      <c r="BK13" s="23">
        <v>0</v>
      </c>
      <c r="BL13" s="23">
        <v>0</v>
      </c>
    </row>
    <row r="14" spans="1:67" s="24" customFormat="1" ht="50.25" customHeight="1" x14ac:dyDescent="0.25">
      <c r="A14" s="18" t="s">
        <v>42</v>
      </c>
      <c r="B14" s="19" t="s">
        <v>44</v>
      </c>
      <c r="C14" s="20" t="s">
        <v>25</v>
      </c>
      <c r="D14" s="20" t="s">
        <v>26</v>
      </c>
      <c r="E14" s="21">
        <f>J14+O14+T14+Y14+AD14+AI14+AN14+AS14+AX14</f>
        <v>1795</v>
      </c>
      <c r="F14" s="21">
        <f>K14+P14+U14+Z14+AE14+AJ14+AO14+AT14+AY14</f>
        <v>0</v>
      </c>
      <c r="G14" s="21">
        <f t="shared" si="5"/>
        <v>0</v>
      </c>
      <c r="H14" s="21">
        <f>M14+R14+W14+AB14+AG14+AL14+AQ14+AV14+BA14</f>
        <v>1795</v>
      </c>
      <c r="I14" s="21">
        <f t="shared" si="3"/>
        <v>0</v>
      </c>
      <c r="J14" s="22">
        <f>M14</f>
        <v>1795</v>
      </c>
      <c r="K14" s="31">
        <v>0</v>
      </c>
      <c r="L14" s="31">
        <v>0</v>
      </c>
      <c r="M14" s="25">
        <v>1795</v>
      </c>
      <c r="N14" s="31">
        <v>0</v>
      </c>
      <c r="O14" s="31">
        <f>Q14+R14</f>
        <v>0</v>
      </c>
      <c r="P14" s="23">
        <v>0</v>
      </c>
      <c r="Q14" s="23">
        <v>0</v>
      </c>
      <c r="R14" s="23">
        <v>0</v>
      </c>
      <c r="S14" s="23">
        <v>0</v>
      </c>
      <c r="T14" s="31">
        <f>V14+W14</f>
        <v>0</v>
      </c>
      <c r="U14" s="23">
        <v>0</v>
      </c>
      <c r="V14" s="23">
        <v>0</v>
      </c>
      <c r="W14" s="23">
        <v>0</v>
      </c>
      <c r="X14" s="23">
        <v>0</v>
      </c>
      <c r="Y14" s="31">
        <f>AA14+AB14</f>
        <v>0</v>
      </c>
      <c r="Z14" s="23">
        <v>0</v>
      </c>
      <c r="AA14" s="23">
        <v>0</v>
      </c>
      <c r="AB14" s="23">
        <v>0</v>
      </c>
      <c r="AC14" s="23">
        <v>0</v>
      </c>
      <c r="AD14" s="31">
        <f>AF14+AG14</f>
        <v>0</v>
      </c>
      <c r="AE14" s="23">
        <v>0</v>
      </c>
      <c r="AF14" s="23">
        <v>0</v>
      </c>
      <c r="AG14" s="23">
        <v>0</v>
      </c>
      <c r="AH14" s="23">
        <v>0</v>
      </c>
      <c r="AI14" s="31">
        <f>AK14+AL14</f>
        <v>0</v>
      </c>
      <c r="AJ14" s="23">
        <v>0</v>
      </c>
      <c r="AK14" s="23">
        <v>0</v>
      </c>
      <c r="AL14" s="23">
        <v>0</v>
      </c>
      <c r="AM14" s="23">
        <v>0</v>
      </c>
      <c r="AN14" s="31">
        <f>AP14+AQ14</f>
        <v>0</v>
      </c>
      <c r="AO14" s="23">
        <v>0</v>
      </c>
      <c r="AP14" s="23">
        <v>0</v>
      </c>
      <c r="AQ14" s="23">
        <v>0</v>
      </c>
      <c r="AR14" s="23">
        <v>0</v>
      </c>
      <c r="AS14" s="31">
        <f>AU14+AV14</f>
        <v>0</v>
      </c>
      <c r="AT14" s="23">
        <v>0</v>
      </c>
      <c r="AU14" s="23">
        <v>0</v>
      </c>
      <c r="AV14" s="23">
        <v>0</v>
      </c>
      <c r="AW14" s="23">
        <v>0</v>
      </c>
      <c r="AX14" s="31">
        <f>AZ14+BA14</f>
        <v>0</v>
      </c>
      <c r="AY14" s="23">
        <v>0</v>
      </c>
      <c r="AZ14" s="23">
        <v>0</v>
      </c>
      <c r="BA14" s="23">
        <v>0</v>
      </c>
      <c r="BB14" s="23">
        <v>0</v>
      </c>
      <c r="BC14" s="31">
        <f>BE14+BF14</f>
        <v>0</v>
      </c>
      <c r="BD14" s="23">
        <v>0</v>
      </c>
      <c r="BE14" s="23">
        <v>0</v>
      </c>
      <c r="BF14" s="23">
        <v>0</v>
      </c>
      <c r="BG14" s="23">
        <v>0</v>
      </c>
      <c r="BH14" s="31">
        <f>BJ14+BK14</f>
        <v>0</v>
      </c>
      <c r="BI14" s="23">
        <v>0</v>
      </c>
      <c r="BJ14" s="23">
        <v>0</v>
      </c>
      <c r="BK14" s="23">
        <v>0</v>
      </c>
      <c r="BL14" s="23">
        <v>0</v>
      </c>
    </row>
  </sheetData>
  <autoFilter ref="A5:X10">
    <filterColumn colId="4" showButton="0"/>
    <filterColumn colId="5" showButton="0"/>
    <filterColumn colId="6" showButton="0"/>
    <filterColumn colId="7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</autoFilter>
  <dataConsolidate/>
  <mergeCells count="45">
    <mergeCell ref="BJ1:BL3"/>
    <mergeCell ref="B11:D11"/>
    <mergeCell ref="BC7:BC8"/>
    <mergeCell ref="BD7:BG7"/>
    <mergeCell ref="BH7:BH8"/>
    <mergeCell ref="BI7:BL7"/>
    <mergeCell ref="B10:D10"/>
    <mergeCell ref="AN7:AN8"/>
    <mergeCell ref="AO7:AR7"/>
    <mergeCell ref="AS7:AS8"/>
    <mergeCell ref="AT7:AW7"/>
    <mergeCell ref="AX7:AX8"/>
    <mergeCell ref="AY7:BB7"/>
    <mergeCell ref="Y7:Y8"/>
    <mergeCell ref="BH6:BL6"/>
    <mergeCell ref="F7:I7"/>
    <mergeCell ref="J7:J8"/>
    <mergeCell ref="K7:N7"/>
    <mergeCell ref="O7:O8"/>
    <mergeCell ref="BC6:BG6"/>
    <mergeCell ref="AN6:AR6"/>
    <mergeCell ref="AS6:AW6"/>
    <mergeCell ref="AX6:BB6"/>
    <mergeCell ref="AD7:AD8"/>
    <mergeCell ref="P7:S7"/>
    <mergeCell ref="T7:T8"/>
    <mergeCell ref="U7:X7"/>
    <mergeCell ref="Y6:AC6"/>
    <mergeCell ref="AD6:AH6"/>
    <mergeCell ref="A3:AM3"/>
    <mergeCell ref="A5:A8"/>
    <mergeCell ref="B5:B8"/>
    <mergeCell ref="C5:C8"/>
    <mergeCell ref="D5:D8"/>
    <mergeCell ref="E5:I6"/>
    <mergeCell ref="J5:AM5"/>
    <mergeCell ref="J6:N6"/>
    <mergeCell ref="O6:S6"/>
    <mergeCell ref="T6:X6"/>
    <mergeCell ref="AE7:AH7"/>
    <mergeCell ref="AI7:AI8"/>
    <mergeCell ref="AJ7:AM7"/>
    <mergeCell ref="Z7:AC7"/>
    <mergeCell ref="AI6:AM6"/>
    <mergeCell ref="E7:E8"/>
  </mergeCells>
  <printOptions horizontalCentered="1"/>
  <pageMargins left="0" right="0" top="0.19685039370078741" bottom="0.19685039370078741" header="0.31496062992125984" footer="0.31496062992125984"/>
  <pageSetup paperSize="9" scale="37" fitToHeight="10" orientation="landscape" r:id="rId1"/>
  <headerFooter>
    <oddFooter>Страница  &amp;P из &amp;N</oddFooter>
  </headerFooter>
  <colBreaks count="1" manualBreakCount="1">
    <brk id="29" max="1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</vt:lpstr>
      <vt:lpstr>Приложение 2-ТЭО</vt:lpstr>
      <vt:lpstr>'Приложение 2-ТЭО'!Заголовки_для_печати</vt:lpstr>
      <vt:lpstr>'Приложение 2-ТЭО'!Область_печати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Бурминская Татьяна Александровна</cp:lastModifiedBy>
  <cp:lastPrinted>2021-02-18T06:12:26Z</cp:lastPrinted>
  <dcterms:created xsi:type="dcterms:W3CDTF">2019-10-14T07:16:42Z</dcterms:created>
  <dcterms:modified xsi:type="dcterms:W3CDTF">2021-06-11T06:28:18Z</dcterms:modified>
</cp:coreProperties>
</file>